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2" sheetId="1" r:id="rId1"/>
  </sheets>
  <calcPr calcId="144525"/>
  <extLst>
    <ext uri="GoogleSheetsCustomDataVersion1">
      <go:sheetsCustomData xmlns:go="http://customooxmlschemas.google.com/" r:id="rId5" roundtripDataSignature="AMtx7mgCyyPQvQfq+eASFtRY/2uh5Bla/g==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<sst xmlns="http://schemas.openxmlformats.org/spreadsheetml/2006/main" count="274" uniqueCount="215">
  <si>
    <t>KẾT QUẢ RÈN LUYỆN</t>
  </si>
  <si>
    <t>Học kỳ: II</t>
  </si>
  <si>
    <t>Năm học: 2019-2020</t>
  </si>
  <si>
    <t>Bậc đào tạo: Đại Học</t>
  </si>
  <si>
    <t>Loại đào tạo: Chính Quy</t>
  </si>
  <si>
    <t>Lớp: 19ĐHQT06</t>
  </si>
  <si>
    <t>Ngành: QTKD</t>
  </si>
  <si>
    <t>Chuyên ngành: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</si>
  <si>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</si>
  <si>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</si>
  <si>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</si>
  <si>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</si>
  <si>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</si>
  <si>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</si>
  <si>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</si>
  <si>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</si>
  <si>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</si>
  <si>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1951010280</t>
  </si>
  <si>
    <t>NGUYỄN PHƯƠNG</t>
  </si>
  <si>
    <t>AN</t>
  </si>
  <si>
    <t>Nữ</t>
  </si>
  <si>
    <t>06/08/2001</t>
  </si>
  <si>
    <t>1951010262</t>
  </si>
  <si>
    <t>BÙI NGỌC KIM</t>
  </si>
  <si>
    <t>ANH</t>
  </si>
  <si>
    <t>17/06/2001</t>
  </si>
  <si>
    <t>1951010267</t>
  </si>
  <si>
    <t>KSOR LÊ MAI</t>
  </si>
  <si>
    <t>13/07/2001</t>
  </si>
  <si>
    <t>1951010281</t>
  </si>
  <si>
    <t>PHẠM NGUYỄN TRÂM</t>
  </si>
  <si>
    <t>17/10/2001</t>
  </si>
  <si>
    <t>1951010279</t>
  </si>
  <si>
    <t>NGUYỄN NGỌC</t>
  </si>
  <si>
    <t>CHÂN</t>
  </si>
  <si>
    <t>06/06/2001</t>
  </si>
  <si>
    <t>1951010276</t>
  </si>
  <si>
    <t>LÊ VĂN</t>
  </si>
  <si>
    <t>CƯỜNG</t>
  </si>
  <si>
    <t>Nam</t>
  </si>
  <si>
    <t>11/07/2001</t>
  </si>
  <si>
    <t>1951010266</t>
  </si>
  <si>
    <t>TRẦN NHƯ</t>
  </si>
  <si>
    <t>ĐẠI</t>
  </si>
  <si>
    <t>06/11/2001</t>
  </si>
  <si>
    <t>1951010282</t>
  </si>
  <si>
    <t>DIỆU</t>
  </si>
  <si>
    <t>1951010296</t>
  </si>
  <si>
    <t>NGUYỄN THỊ CẨM</t>
  </si>
  <si>
    <t>ĐOAN</t>
  </si>
  <si>
    <t>14/09/2001</t>
  </si>
  <si>
    <t>1951010260</t>
  </si>
  <si>
    <t>NGÔ THỊ CHÂU</t>
  </si>
  <si>
    <t>GIANG</t>
  </si>
  <si>
    <t>21/07/2001</t>
  </si>
  <si>
    <t>1951010256</t>
  </si>
  <si>
    <t>NGUYỄN PHI TRƯỜNG</t>
  </si>
  <si>
    <t>06/03/2001</t>
  </si>
  <si>
    <t>1951010302</t>
  </si>
  <si>
    <t>NGUYỄN THỊ HÀ</t>
  </si>
  <si>
    <t>25/04/2001</t>
  </si>
  <si>
    <t>1951010263</t>
  </si>
  <si>
    <t>LÊ NGỌC BẢO</t>
  </si>
  <si>
    <t>HÂN</t>
  </si>
  <si>
    <t>23/01/2001</t>
  </si>
  <si>
    <t>1951010305</t>
  </si>
  <si>
    <t>LÂM THỊ TUYẾT</t>
  </si>
  <si>
    <t>HOA</t>
  </si>
  <si>
    <t>10/09/2001</t>
  </si>
  <si>
    <t>1951010303</t>
  </si>
  <si>
    <t>LÊ HUY</t>
  </si>
  <si>
    <t>HOÀNG</t>
  </si>
  <si>
    <t>18/10/2001</t>
  </si>
  <si>
    <t>1951010268</t>
  </si>
  <si>
    <t>NGUYỄN</t>
  </si>
  <si>
    <t>07/03/2001</t>
  </si>
  <si>
    <t>1951010257</t>
  </si>
  <si>
    <t>LÊ ĐINH PHI</t>
  </si>
  <si>
    <t>HỒNG</t>
  </si>
  <si>
    <t>15/03/2001</t>
  </si>
  <si>
    <t>1951010288</t>
  </si>
  <si>
    <t>DƯƠNG DIỆU</t>
  </si>
  <si>
    <t>HƯƠNG</t>
  </si>
  <si>
    <t>12/02/2001</t>
  </si>
  <si>
    <t>1951010293</t>
  </si>
  <si>
    <t>PHẠM HOÀNG</t>
  </si>
  <si>
    <t>HUY</t>
  </si>
  <si>
    <t>24/10/2001</t>
  </si>
  <si>
    <t>1951010300</t>
  </si>
  <si>
    <t>LÊ HUỲNH THIỆN</t>
  </si>
  <si>
    <t>KHIÊM</t>
  </si>
  <si>
    <t>03/03/2001</t>
  </si>
  <si>
    <t>1951010272</t>
  </si>
  <si>
    <t>PHẠM ANH</t>
  </si>
  <si>
    <t>KHOA</t>
  </si>
  <si>
    <t>22/02/2001</t>
  </si>
  <si>
    <t>1951010258</t>
  </si>
  <si>
    <t>NGUYỄN NHẬT</t>
  </si>
  <si>
    <t>LINH</t>
  </si>
  <si>
    <t>22/11/2001</t>
  </si>
  <si>
    <t>1951010285</t>
  </si>
  <si>
    <t>VÕ TRƯƠNG</t>
  </si>
  <si>
    <t>LONG</t>
  </si>
  <si>
    <t>27/08/2001</t>
  </si>
  <si>
    <t>1951010261</t>
  </si>
  <si>
    <t>ĐIỂU THỊ</t>
  </si>
  <si>
    <t>LÝ</t>
  </si>
  <si>
    <t>20/03/2000</t>
  </si>
  <si>
    <t>1951010292</t>
  </si>
  <si>
    <t>TRẦN VĂN</t>
  </si>
  <si>
    <t>MINH</t>
  </si>
  <si>
    <t>21/10/2001</t>
  </si>
  <si>
    <t>1951010297</t>
  </si>
  <si>
    <t>NGUYỄN THỊ THU</t>
  </si>
  <si>
    <t>NGA</t>
  </si>
  <si>
    <t>23/09/2001</t>
  </si>
  <si>
    <t>1951010301</t>
  </si>
  <si>
    <t>PHẠM THỊ HUỲNH</t>
  </si>
  <si>
    <t>NGHI</t>
  </si>
  <si>
    <t>26/01/2001</t>
  </si>
  <si>
    <t>1951010295</t>
  </si>
  <si>
    <t>BẠCH LÊ THÁI</t>
  </si>
  <si>
    <t>NGỌC</t>
  </si>
  <si>
    <t>25/01/2001</t>
  </si>
  <si>
    <t>Không nộp</t>
  </si>
  <si>
    <t>1951010277</t>
  </si>
  <si>
    <t>NGUYỄN TUYẾT</t>
  </si>
  <si>
    <t>NHƯ</t>
  </si>
  <si>
    <t>19/03/2001</t>
  </si>
  <si>
    <t>1951010275</t>
  </si>
  <si>
    <t>LÂM HỒNG</t>
  </si>
  <si>
    <t>NHUNG</t>
  </si>
  <si>
    <t>05/11/2001</t>
  </si>
  <si>
    <t>1951010298</t>
  </si>
  <si>
    <t>TỪ CẨM</t>
  </si>
  <si>
    <t>18/12/2001</t>
  </si>
  <si>
    <t>1951010304</t>
  </si>
  <si>
    <t>NGUYỄN TRUNG</t>
  </si>
  <si>
    <t>PHÁT</t>
  </si>
  <si>
    <t>05/03/2000</t>
  </si>
  <si>
    <t>1951010273</t>
  </si>
  <si>
    <t>TRẦN VÂN</t>
  </si>
  <si>
    <t>QUỲNH</t>
  </si>
  <si>
    <t>03/08/2001</t>
  </si>
  <si>
    <t>1951010278</t>
  </si>
  <si>
    <t>NGUYỄN HOÀNG ĐỨC</t>
  </si>
  <si>
    <t>SINH</t>
  </si>
  <si>
    <t>26/11/2001</t>
  </si>
  <si>
    <t>1951010269</t>
  </si>
  <si>
    <t>NGUYỄN ĐIỀN GHI</t>
  </si>
  <si>
    <t>TA</t>
  </si>
  <si>
    <t>20/03/2001</t>
  </si>
  <si>
    <t>1951010271</t>
  </si>
  <si>
    <t>HỒNG THIÊN</t>
  </si>
  <si>
    <t>THẢO</t>
  </si>
  <si>
    <t>11/12/2001</t>
  </si>
  <si>
    <t>1951010283</t>
  </si>
  <si>
    <t>NGÔ KIỀU HUY</t>
  </si>
  <si>
    <t>29/11/2001</t>
  </si>
  <si>
    <t>1951010299</t>
  </si>
  <si>
    <t>LÊ PHƯỚC</t>
  </si>
  <si>
    <t>THUẬN</t>
  </si>
  <si>
    <t>19/08/2001</t>
  </si>
  <si>
    <t>1951010274</t>
  </si>
  <si>
    <t>NGUYỄN THỊ THANH</t>
  </si>
  <si>
    <t>THÚY</t>
  </si>
  <si>
    <t>26/09/2001</t>
  </si>
  <si>
    <t>1951010287</t>
  </si>
  <si>
    <t>NGUYỄN THỊ MINH</t>
  </si>
  <si>
    <t>THÙY</t>
  </si>
  <si>
    <t>20/09/2001</t>
  </si>
  <si>
    <t>1951010291</t>
  </si>
  <si>
    <t>TRẦN THỊ THANH</t>
  </si>
  <si>
    <t>THỦY</t>
  </si>
  <si>
    <t>26/06/2001</t>
  </si>
  <si>
    <t>1951010270</t>
  </si>
  <si>
    <t>TRẦN NGỌC LAM</t>
  </si>
  <si>
    <t>THUYÊN</t>
  </si>
  <si>
    <t>07/08/2001</t>
  </si>
  <si>
    <t>1951010294</t>
  </si>
  <si>
    <t>NGUYỄN THỊ ANH</t>
  </si>
  <si>
    <t>THY</t>
  </si>
  <si>
    <t>10/04/2001</t>
  </si>
  <si>
    <t>1951010264</t>
  </si>
  <si>
    <t>PHẠM VĂN</t>
  </si>
  <si>
    <t>TRỐN</t>
  </si>
  <si>
    <t>1951010289</t>
  </si>
  <si>
    <t>LÊ THỊ THANH</t>
  </si>
  <si>
    <t>TRÚC</t>
  </si>
  <si>
    <t>12/01/2001</t>
  </si>
  <si>
    <t>1951010284</t>
  </si>
  <si>
    <t>DOÃN VIỆT</t>
  </si>
  <si>
    <t>TÙNG</t>
  </si>
  <si>
    <t>11/05/2001</t>
  </si>
  <si>
    <t>1951010259</t>
  </si>
  <si>
    <t>LÊ THỊ MỘNG</t>
  </si>
  <si>
    <t>UYÊN</t>
  </si>
  <si>
    <t>24/06/2001</t>
  </si>
  <si>
    <t>1951010306</t>
  </si>
  <si>
    <t>PHAN VÕ THÁI</t>
  </si>
  <si>
    <t>02/12/2000</t>
  </si>
  <si>
    <t>1951010290</t>
  </si>
  <si>
    <t>LÊ THẢO</t>
  </si>
  <si>
    <t>VY</t>
  </si>
  <si>
    <t>10/01/2001</t>
  </si>
  <si>
    <t>1951010265</t>
  </si>
  <si>
    <t>ĐINH THỊ</t>
  </si>
  <si>
    <t>YẾN</t>
  </si>
  <si>
    <t>19/04/2001</t>
  </si>
  <si>
    <t>Xác nhận của Lãnh đạo Khoa</t>
  </si>
  <si>
    <t xml:space="preserve">TP. Hồ Chí Minh, ngày      tháng       năm   </t>
  </si>
  <si>
    <t>Xác nhận của GVCN</t>
  </si>
  <si>
    <t>Người tổng hợp</t>
  </si>
  <si>
    <t>Đại</t>
  </si>
  <si>
    <t>Trần Như Đại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</si>
</sst>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0"/>
      <color rgb="FF000000"/>
      <name val="Times New Roman"/>
    </font>
    <font>
      <i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0</xdr:row>
      <xdr:rowOff>0</xdr:rowOff>
    </xdr:from>
    <xdr:ext cx="3724275" cy="561975"/>
    <xdr:sp macro="" textlink="">
      <xdr:nvSpPr>
        <xdr:cNvPr id="3" name="Shape 3"/>
        <xdr:cNvSpPr/>
      </xdr:nvSpPr>
      <xdr:spPr>
        <a:xfrm>
          <a:off x="3488625" y="3499013"/>
          <a:ext cx="3714750" cy="561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67000" cy="466725"/>
    <xdr:sp macro="" textlink="">
      <xdr:nvSpPr>
        <xdr:cNvPr id="4" name="Shape 4"/>
        <xdr:cNvSpPr/>
      </xdr:nvSpPr>
      <xdr:spPr>
        <a:xfrm>
          <a:off x="4012500" y="3551400"/>
          <a:ext cx="2667000" cy="457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762000</xdr:colOff>
      <xdr:row>2</xdr:row>
      <xdr:rowOff>0</xdr:rowOff>
    </xdr:from>
    <xdr:ext cx="2200275" cy="38100"/>
    <xdr:grpSp>
      <xdr:nvGrpSpPr>
        <xdr:cNvPr id="2" name="Shape 2"/>
        <xdr:cNvGrpSpPr/>
      </xdr:nvGrpSpPr>
      <xdr:grpSpPr>
        <a:xfrm>
          <a:off x="1295400" y="352425"/>
          <a:ext cx="2200275" cy="38100"/>
          <a:chOff x="4245863" y="3780000"/>
          <a:chExt cx="2200275" cy="0"/>
        </a:xfrm>
      </xdr:grpSpPr>
      <xdr:cxnSp macro="">
        <xdr:nvCxnSpPr>
          <xdr:cNvPr id="5" name="Shape 5"/>
          <xdr:cNvCxnSpPr/>
        </xdr:nvCxnSpPr>
        <xdr:spPr>
          <a:xfrm>
            <a:off x="4245863" y="3780000"/>
            <a:ext cx="22002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390525</xdr:colOff>
      <xdr:row>2</xdr:row>
      <xdr:rowOff>0</xdr:rowOff>
    </xdr:from>
    <xdr:ext cx="1695450" cy="38100"/>
    <xdr:grpSp>
      <xdr:nvGrpSpPr>
        <xdr:cNvPr id="6" name="Shape 2"/>
        <xdr:cNvGrpSpPr/>
      </xdr:nvGrpSpPr>
      <xdr:grpSpPr>
        <a:xfrm>
          <a:off x="5048250" y="352425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667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8" workbookViewId="0">
      <selection activeCell="H11" sqref="H11:H60"/>
    </sheetView>
  </sheetViews>
  <sheetFormatPr defaultColWidth="14.42578125" defaultRowHeight="15" customHeight="1"/>
  <cols>
    <col min="1" max="1" width="8" customWidth="1"/>
    <col min="2" max="2" width="17" customWidth="1"/>
    <col min="3" max="3" width="23" customWidth="1"/>
    <col min="4" max="4" width="10.85546875" customWidth="1"/>
    <col min="5" max="5" width="11" customWidth="1"/>
    <col min="6" max="6" width="15.28515625" customWidth="1"/>
    <col min="7" max="7" width="10.140625" customWidth="1"/>
    <col min="8" max="8" width="11" customWidth="1"/>
    <col min="9" max="9" width="9.85546875" customWidth="1"/>
    <col min="10" max="26" width="8" customWidth="1"/>
  </cols>
  <sheetData>
    <row r="1" spans="1:26" ht="12.7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>
      <c r="A4" s="34" t="s">
        <v>0</v>
      </c>
      <c r="B4" s="32"/>
      <c r="C4" s="32"/>
      <c r="D4" s="32"/>
      <c r="E4" s="32"/>
      <c r="F4" s="32"/>
      <c r="G4" s="32"/>
      <c r="H4" s="32"/>
      <c r="I4" s="32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12"/>
      <c r="B5" s="33" t="s">
        <v>1</v>
      </c>
      <c r="C5" s="32"/>
      <c r="D5" s="33" t="s">
        <v>2</v>
      </c>
      <c r="E5" s="32"/>
      <c r="F5" s="32"/>
      <c r="G5" s="32"/>
      <c r="H5" s="32"/>
      <c r="I5" s="32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customHeight="1">
      <c r="A6" s="14"/>
      <c r="B6" s="31" t="s">
        <v>3</v>
      </c>
      <c r="C6" s="32"/>
      <c r="D6" s="35" t="s">
        <v>4</v>
      </c>
      <c r="E6" s="32"/>
      <c r="F6" s="32"/>
      <c r="G6" s="32"/>
      <c r="H6" s="32"/>
      <c r="I6" s="3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customHeight="1">
      <c r="A7" s="12"/>
      <c r="B7" s="31" t="s">
        <v>5</v>
      </c>
      <c r="C7" s="32"/>
      <c r="D7" s="33" t="s">
        <v>6</v>
      </c>
      <c r="E7" s="32"/>
      <c r="F7" s="32"/>
      <c r="G7" s="32"/>
      <c r="H7" s="32"/>
      <c r="I7" s="32"/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>
      <c r="A8" s="13"/>
      <c r="B8" s="33" t="s">
        <v>7</v>
      </c>
      <c r="C8" s="3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customHeight="1">
      <c r="A10" s="17" t="s">
        <v>8</v>
      </c>
      <c r="B10" s="17" t="s">
        <v>9</v>
      </c>
      <c r="C10" s="17" t="s">
        <v>10</v>
      </c>
      <c r="D10" s="17" t="s">
        <v>11</v>
      </c>
      <c r="E10" s="17" t="s">
        <v>12</v>
      </c>
      <c r="F10" s="17" t="s">
        <v>13</v>
      </c>
      <c r="G10" s="17" t="s">
        <v>14</v>
      </c>
      <c r="H10" s="17" t="s">
        <v>15</v>
      </c>
      <c r="I10" s="17" t="s">
        <v>16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3.5" customHeight="1">
      <c r="A11" s="19">
        <v>1</v>
      </c>
      <c r="B11" s="20" t="s">
        <v>17</v>
      </c>
      <c r="C11" s="20" t="s">
        <v>18</v>
      </c>
      <c r="D11" s="20" t="s">
        <v>19</v>
      </c>
      <c r="E11" s="20" t="s">
        <v>20</v>
      </c>
      <c r="F11" s="21" t="s">
        <v>21</v>
      </c>
      <c r="G11" s="22">
        <v>86</v>
      </c>
      <c r="H11" s="39" t="str">
        <f>IF(G11&gt;=90,"Xuất sắc",IF(G11&gt;=80,"Tốt",IF(G11&gt;=70,"Khá",IF(G11&gt;=60,"TB Khá",IF(G11&gt;=50,"Trung Bình",IF(G11&gt;=30,"Yếu","Kém"))))))</f>
        <v>Tốt</v>
      </c>
      <c r="I11" s="2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>
      <c r="A12" s="19">
        <v>2</v>
      </c>
      <c r="B12" s="20" t="s">
        <v>22</v>
      </c>
      <c r="C12" s="20" t="s">
        <v>23</v>
      </c>
      <c r="D12" s="20" t="s">
        <v>24</v>
      </c>
      <c r="E12" s="20" t="s">
        <v>20</v>
      </c>
      <c r="F12" s="21" t="s">
        <v>25</v>
      </c>
      <c r="G12" s="24">
        <v>76</v>
      </c>
      <c r="H12" s="39" t="str">
        <f t="shared" ref="H12:H60" si="0">IF(G12&gt;=90,"Xuất sắc",IF(G12&gt;=80,"Tốt",IF(G12&gt;=70,"Khá",IF(G12&gt;=60,"TB Khá",IF(G12&gt;=50,"Trung Bình",IF(G12&gt;=30,"Yếu","Kém"))))))</f>
        <v>Khá</v>
      </c>
      <c r="I12" s="25"/>
    </row>
    <row r="13" spans="1:26" ht="14.25" customHeight="1">
      <c r="A13" s="19">
        <v>3</v>
      </c>
      <c r="B13" s="20" t="s">
        <v>26</v>
      </c>
      <c r="C13" s="20" t="s">
        <v>27</v>
      </c>
      <c r="D13" s="20" t="s">
        <v>24</v>
      </c>
      <c r="E13" s="20" t="s">
        <v>20</v>
      </c>
      <c r="F13" s="21" t="s">
        <v>28</v>
      </c>
      <c r="G13" s="22">
        <v>71</v>
      </c>
      <c r="H13" s="39" t="str">
        <f t="shared" si="0"/>
        <v>Khá</v>
      </c>
      <c r="I13" s="25"/>
    </row>
    <row r="14" spans="1:26" ht="14.25" customHeight="1">
      <c r="A14" s="19">
        <v>4</v>
      </c>
      <c r="B14" s="20" t="s">
        <v>29</v>
      </c>
      <c r="C14" s="20" t="s">
        <v>30</v>
      </c>
      <c r="D14" s="20" t="s">
        <v>24</v>
      </c>
      <c r="E14" s="20" t="s">
        <v>20</v>
      </c>
      <c r="F14" s="21" t="s">
        <v>31</v>
      </c>
      <c r="G14" s="26">
        <v>60</v>
      </c>
      <c r="H14" s="39" t="str">
        <f t="shared" si="0"/>
        <v>TB Khá</v>
      </c>
      <c r="I14" s="25"/>
    </row>
    <row r="15" spans="1:26" ht="14.25" customHeight="1">
      <c r="A15" s="19">
        <v>5</v>
      </c>
      <c r="B15" s="20" t="s">
        <v>32</v>
      </c>
      <c r="C15" s="20" t="s">
        <v>33</v>
      </c>
      <c r="D15" s="20" t="s">
        <v>34</v>
      </c>
      <c r="E15" s="20" t="s">
        <v>20</v>
      </c>
      <c r="F15" s="21" t="s">
        <v>35</v>
      </c>
      <c r="G15" s="27">
        <v>60</v>
      </c>
      <c r="H15" s="39" t="str">
        <f t="shared" si="0"/>
        <v>TB Khá</v>
      </c>
      <c r="I15" s="25"/>
    </row>
    <row r="16" spans="1:26" ht="14.25" customHeight="1">
      <c r="A16" s="19">
        <v>6</v>
      </c>
      <c r="B16" s="20" t="s">
        <v>36</v>
      </c>
      <c r="C16" s="20" t="s">
        <v>37</v>
      </c>
      <c r="D16" s="20" t="s">
        <v>38</v>
      </c>
      <c r="E16" s="20" t="s">
        <v>39</v>
      </c>
      <c r="F16" s="21" t="s">
        <v>40</v>
      </c>
      <c r="G16" s="24">
        <v>61</v>
      </c>
      <c r="H16" s="39" t="str">
        <f t="shared" si="0"/>
        <v>TB Khá</v>
      </c>
      <c r="I16" s="25"/>
    </row>
    <row r="17" spans="1:9" ht="14.25" customHeight="1">
      <c r="A17" s="19">
        <v>7</v>
      </c>
      <c r="B17" s="20" t="s">
        <v>41</v>
      </c>
      <c r="C17" s="20" t="s">
        <v>42</v>
      </c>
      <c r="D17" s="20" t="s">
        <v>43</v>
      </c>
      <c r="E17" s="20" t="s">
        <v>39</v>
      </c>
      <c r="F17" s="21" t="s">
        <v>44</v>
      </c>
      <c r="G17" s="22">
        <v>96</v>
      </c>
      <c r="H17" s="39" t="str">
        <f t="shared" si="0"/>
        <v>Xuất sắc</v>
      </c>
      <c r="I17" s="25"/>
    </row>
    <row r="18" spans="1:9" ht="14.25" customHeight="1">
      <c r="A18" s="19">
        <v>8</v>
      </c>
      <c r="B18" s="20" t="s">
        <v>45</v>
      </c>
      <c r="C18" s="20" t="s">
        <v>18</v>
      </c>
      <c r="D18" s="20" t="s">
        <v>46</v>
      </c>
      <c r="E18" s="20" t="s">
        <v>20</v>
      </c>
      <c r="F18" s="21" t="s">
        <v>21</v>
      </c>
      <c r="G18" s="24">
        <v>86</v>
      </c>
      <c r="H18" s="39" t="str">
        <f t="shared" si="0"/>
        <v>Tốt</v>
      </c>
      <c r="I18" s="25"/>
    </row>
    <row r="19" spans="1:9" ht="14.25" customHeight="1">
      <c r="A19" s="19">
        <v>9</v>
      </c>
      <c r="B19" s="20" t="s">
        <v>47</v>
      </c>
      <c r="C19" s="20" t="s">
        <v>48</v>
      </c>
      <c r="D19" s="20" t="s">
        <v>49</v>
      </c>
      <c r="E19" s="20" t="s">
        <v>20</v>
      </c>
      <c r="F19" s="21" t="s">
        <v>50</v>
      </c>
      <c r="G19" s="22">
        <v>70</v>
      </c>
      <c r="H19" s="39" t="str">
        <f t="shared" si="0"/>
        <v>Khá</v>
      </c>
      <c r="I19" s="25"/>
    </row>
    <row r="20" spans="1:9" ht="14.25" customHeight="1">
      <c r="A20" s="19">
        <v>10</v>
      </c>
      <c r="B20" s="20" t="s">
        <v>51</v>
      </c>
      <c r="C20" s="20" t="s">
        <v>52</v>
      </c>
      <c r="D20" s="20" t="s">
        <v>53</v>
      </c>
      <c r="E20" s="20" t="s">
        <v>20</v>
      </c>
      <c r="F20" s="21" t="s">
        <v>54</v>
      </c>
      <c r="G20" s="24">
        <v>65</v>
      </c>
      <c r="H20" s="39" t="str">
        <f t="shared" si="0"/>
        <v>TB Khá</v>
      </c>
      <c r="I20" s="25"/>
    </row>
    <row r="21" spans="1:9" ht="14.25" customHeight="1">
      <c r="A21" s="19">
        <v>11</v>
      </c>
      <c r="B21" s="20" t="s">
        <v>55</v>
      </c>
      <c r="C21" s="20" t="s">
        <v>56</v>
      </c>
      <c r="D21" s="20" t="s">
        <v>53</v>
      </c>
      <c r="E21" s="20" t="s">
        <v>39</v>
      </c>
      <c r="F21" s="21" t="s">
        <v>57</v>
      </c>
      <c r="G21" s="27">
        <v>72</v>
      </c>
      <c r="H21" s="39" t="str">
        <f t="shared" si="0"/>
        <v>Khá</v>
      </c>
      <c r="I21" s="25"/>
    </row>
    <row r="22" spans="1:9" ht="14.25" customHeight="1">
      <c r="A22" s="19">
        <v>12</v>
      </c>
      <c r="B22" s="20" t="s">
        <v>58</v>
      </c>
      <c r="C22" s="20" t="s">
        <v>59</v>
      </c>
      <c r="D22" s="20" t="s">
        <v>53</v>
      </c>
      <c r="E22" s="20" t="s">
        <v>20</v>
      </c>
      <c r="F22" s="21" t="s">
        <v>60</v>
      </c>
      <c r="G22" s="26">
        <v>81</v>
      </c>
      <c r="H22" s="39" t="str">
        <f t="shared" si="0"/>
        <v>Tốt</v>
      </c>
      <c r="I22" s="25"/>
    </row>
    <row r="23" spans="1:9" ht="14.25" customHeight="1">
      <c r="A23" s="19">
        <v>13</v>
      </c>
      <c r="B23" s="20" t="s">
        <v>61</v>
      </c>
      <c r="C23" s="20" t="s">
        <v>62</v>
      </c>
      <c r="D23" s="20" t="s">
        <v>63</v>
      </c>
      <c r="E23" s="20" t="s">
        <v>20</v>
      </c>
      <c r="F23" s="21" t="s">
        <v>64</v>
      </c>
      <c r="G23" s="27">
        <v>60</v>
      </c>
      <c r="H23" s="39" t="str">
        <f t="shared" si="0"/>
        <v>TB Khá</v>
      </c>
      <c r="I23" s="25"/>
    </row>
    <row r="24" spans="1:9" ht="14.25" customHeight="1">
      <c r="A24" s="19">
        <v>14</v>
      </c>
      <c r="B24" s="20" t="s">
        <v>65</v>
      </c>
      <c r="C24" s="20" t="s">
        <v>66</v>
      </c>
      <c r="D24" s="20" t="s">
        <v>67</v>
      </c>
      <c r="E24" s="20" t="s">
        <v>20</v>
      </c>
      <c r="F24" s="21" t="s">
        <v>68</v>
      </c>
      <c r="G24" s="26">
        <v>60</v>
      </c>
      <c r="H24" s="39" t="str">
        <f t="shared" si="0"/>
        <v>TB Khá</v>
      </c>
      <c r="I24" s="25"/>
    </row>
    <row r="25" spans="1:9" ht="14.25" customHeight="1">
      <c r="A25" s="19">
        <v>15</v>
      </c>
      <c r="B25" s="20" t="s">
        <v>69</v>
      </c>
      <c r="C25" s="20" t="s">
        <v>70</v>
      </c>
      <c r="D25" s="20" t="s">
        <v>71</v>
      </c>
      <c r="E25" s="20" t="s">
        <v>39</v>
      </c>
      <c r="F25" s="21" t="s">
        <v>72</v>
      </c>
      <c r="G25" s="27">
        <v>50</v>
      </c>
      <c r="H25" s="39" t="str">
        <f t="shared" si="0"/>
        <v>Trung Bình</v>
      </c>
      <c r="I25" s="25"/>
    </row>
    <row r="26" spans="1:9" ht="14.25" customHeight="1">
      <c r="A26" s="19">
        <v>16</v>
      </c>
      <c r="B26" s="20" t="s">
        <v>73</v>
      </c>
      <c r="C26" s="20" t="s">
        <v>74</v>
      </c>
      <c r="D26" s="20" t="s">
        <v>71</v>
      </c>
      <c r="E26" s="20" t="s">
        <v>39</v>
      </c>
      <c r="F26" s="21" t="s">
        <v>75</v>
      </c>
      <c r="G26" s="24">
        <v>63</v>
      </c>
      <c r="H26" s="39" t="str">
        <f t="shared" si="0"/>
        <v>TB Khá</v>
      </c>
      <c r="I26" s="25"/>
    </row>
    <row r="27" spans="1:9" ht="14.25" customHeight="1">
      <c r="A27" s="19">
        <v>17</v>
      </c>
      <c r="B27" s="20" t="s">
        <v>76</v>
      </c>
      <c r="C27" s="20" t="s">
        <v>77</v>
      </c>
      <c r="D27" s="20" t="s">
        <v>78</v>
      </c>
      <c r="E27" s="20" t="s">
        <v>20</v>
      </c>
      <c r="F27" s="21" t="s">
        <v>79</v>
      </c>
      <c r="G27" s="27">
        <v>70</v>
      </c>
      <c r="H27" s="39" t="str">
        <f t="shared" si="0"/>
        <v>Khá</v>
      </c>
      <c r="I27" s="25"/>
    </row>
    <row r="28" spans="1:9" ht="14.25" customHeight="1">
      <c r="A28" s="19">
        <v>18</v>
      </c>
      <c r="B28" s="20" t="s">
        <v>80</v>
      </c>
      <c r="C28" s="20" t="s">
        <v>81</v>
      </c>
      <c r="D28" s="20" t="s">
        <v>82</v>
      </c>
      <c r="E28" s="20" t="s">
        <v>20</v>
      </c>
      <c r="F28" s="21" t="s">
        <v>83</v>
      </c>
      <c r="G28" s="24">
        <v>71</v>
      </c>
      <c r="H28" s="39" t="str">
        <f t="shared" si="0"/>
        <v>Khá</v>
      </c>
      <c r="I28" s="25"/>
    </row>
    <row r="29" spans="1:9" ht="14.25" customHeight="1">
      <c r="A29" s="19">
        <v>19</v>
      </c>
      <c r="B29" s="20" t="s">
        <v>84</v>
      </c>
      <c r="C29" s="20" t="s">
        <v>85</v>
      </c>
      <c r="D29" s="20" t="s">
        <v>86</v>
      </c>
      <c r="E29" s="20" t="s">
        <v>39</v>
      </c>
      <c r="F29" s="21" t="s">
        <v>87</v>
      </c>
      <c r="G29" s="22">
        <v>56</v>
      </c>
      <c r="H29" s="39" t="str">
        <f t="shared" si="0"/>
        <v>Trung Bình</v>
      </c>
      <c r="I29" s="25"/>
    </row>
    <row r="30" spans="1:9" ht="14.25" customHeight="1">
      <c r="A30" s="19">
        <v>20</v>
      </c>
      <c r="B30" s="20" t="s">
        <v>88</v>
      </c>
      <c r="C30" s="20" t="s">
        <v>89</v>
      </c>
      <c r="D30" s="20" t="s">
        <v>90</v>
      </c>
      <c r="E30" s="20" t="s">
        <v>39</v>
      </c>
      <c r="F30" s="21" t="s">
        <v>91</v>
      </c>
      <c r="G30" s="24">
        <v>68</v>
      </c>
      <c r="H30" s="39" t="str">
        <f t="shared" si="0"/>
        <v>TB Khá</v>
      </c>
      <c r="I30" s="28"/>
    </row>
    <row r="31" spans="1:9" ht="14.25" customHeight="1">
      <c r="A31" s="19">
        <v>21</v>
      </c>
      <c r="B31" s="20" t="s">
        <v>92</v>
      </c>
      <c r="C31" s="20" t="s">
        <v>93</v>
      </c>
      <c r="D31" s="20" t="s">
        <v>94</v>
      </c>
      <c r="E31" s="20" t="s">
        <v>39</v>
      </c>
      <c r="F31" s="21" t="s">
        <v>95</v>
      </c>
      <c r="G31" s="27">
        <v>66</v>
      </c>
      <c r="H31" s="39" t="str">
        <f t="shared" si="0"/>
        <v>TB Khá</v>
      </c>
      <c r="I31" s="25"/>
    </row>
    <row r="32" spans="1:9" ht="14.25" customHeight="1">
      <c r="A32" s="19">
        <v>22</v>
      </c>
      <c r="B32" s="20" t="s">
        <v>96</v>
      </c>
      <c r="C32" s="20" t="s">
        <v>97</v>
      </c>
      <c r="D32" s="20" t="s">
        <v>98</v>
      </c>
      <c r="E32" s="20" t="s">
        <v>20</v>
      </c>
      <c r="F32" s="21" t="s">
        <v>99</v>
      </c>
      <c r="G32" s="26">
        <v>75</v>
      </c>
      <c r="H32" s="39" t="str">
        <f t="shared" si="0"/>
        <v>Khá</v>
      </c>
      <c r="I32" s="25"/>
    </row>
    <row r="33" spans="1:9" ht="14.25" customHeight="1">
      <c r="A33" s="19">
        <v>23</v>
      </c>
      <c r="B33" s="20" t="s">
        <v>100</v>
      </c>
      <c r="C33" s="20" t="s">
        <v>101</v>
      </c>
      <c r="D33" s="20" t="s">
        <v>102</v>
      </c>
      <c r="E33" s="20" t="s">
        <v>39</v>
      </c>
      <c r="F33" s="21" t="s">
        <v>103</v>
      </c>
      <c r="G33" s="27">
        <v>61</v>
      </c>
      <c r="H33" s="39" t="str">
        <f t="shared" si="0"/>
        <v>TB Khá</v>
      </c>
      <c r="I33" s="25"/>
    </row>
    <row r="34" spans="1:9" ht="14.25" customHeight="1">
      <c r="A34" s="19">
        <v>24</v>
      </c>
      <c r="B34" s="20" t="s">
        <v>104</v>
      </c>
      <c r="C34" s="20" t="s">
        <v>105</v>
      </c>
      <c r="D34" s="20" t="s">
        <v>106</v>
      </c>
      <c r="E34" s="20" t="s">
        <v>20</v>
      </c>
      <c r="F34" s="21" t="s">
        <v>107</v>
      </c>
      <c r="G34" s="26">
        <v>76</v>
      </c>
      <c r="H34" s="39" t="str">
        <f t="shared" si="0"/>
        <v>Khá</v>
      </c>
      <c r="I34" s="25"/>
    </row>
    <row r="35" spans="1:9" ht="14.25" customHeight="1">
      <c r="A35" s="19">
        <v>25</v>
      </c>
      <c r="B35" s="20" t="s">
        <v>108</v>
      </c>
      <c r="C35" s="20" t="s">
        <v>109</v>
      </c>
      <c r="D35" s="20" t="s">
        <v>110</v>
      </c>
      <c r="E35" s="20" t="s">
        <v>39</v>
      </c>
      <c r="F35" s="21" t="s">
        <v>111</v>
      </c>
      <c r="G35" s="22">
        <v>56</v>
      </c>
      <c r="H35" s="39" t="str">
        <f t="shared" si="0"/>
        <v>Trung Bình</v>
      </c>
      <c r="I35" s="25"/>
    </row>
    <row r="36" spans="1:9" ht="14.25" customHeight="1">
      <c r="A36" s="19">
        <v>26</v>
      </c>
      <c r="B36" s="20" t="s">
        <v>112</v>
      </c>
      <c r="C36" s="20" t="s">
        <v>113</v>
      </c>
      <c r="D36" s="20" t="s">
        <v>114</v>
      </c>
      <c r="E36" s="20" t="s">
        <v>20</v>
      </c>
      <c r="F36" s="21" t="s">
        <v>115</v>
      </c>
      <c r="G36" s="24">
        <v>73</v>
      </c>
      <c r="H36" s="39" t="str">
        <f t="shared" si="0"/>
        <v>Khá</v>
      </c>
      <c r="I36" s="25"/>
    </row>
    <row r="37" spans="1:9" ht="14.25" customHeight="1">
      <c r="A37" s="19">
        <v>27</v>
      </c>
      <c r="B37" s="20" t="s">
        <v>116</v>
      </c>
      <c r="C37" s="20" t="s">
        <v>117</v>
      </c>
      <c r="D37" s="20" t="s">
        <v>118</v>
      </c>
      <c r="E37" s="20" t="s">
        <v>20</v>
      </c>
      <c r="F37" s="21" t="s">
        <v>119</v>
      </c>
      <c r="G37" s="22">
        <v>66</v>
      </c>
      <c r="H37" s="39" t="str">
        <f t="shared" si="0"/>
        <v>TB Khá</v>
      </c>
      <c r="I37" s="25"/>
    </row>
    <row r="38" spans="1:9" ht="14.25" customHeight="1">
      <c r="A38" s="19">
        <v>28</v>
      </c>
      <c r="B38" s="20" t="s">
        <v>120</v>
      </c>
      <c r="C38" s="20" t="s">
        <v>121</v>
      </c>
      <c r="D38" s="20" t="s">
        <v>122</v>
      </c>
      <c r="E38" s="20" t="s">
        <v>39</v>
      </c>
      <c r="F38" s="21" t="s">
        <v>123</v>
      </c>
      <c r="G38" s="26">
        <v>0</v>
      </c>
      <c r="H38" s="39" t="str">
        <f t="shared" si="0"/>
        <v>Kém</v>
      </c>
      <c r="I38" s="25" t="s">
        <v>124</v>
      </c>
    </row>
    <row r="39" spans="1:9" ht="14.25" customHeight="1">
      <c r="A39" s="19">
        <v>29</v>
      </c>
      <c r="B39" s="20" t="s">
        <v>125</v>
      </c>
      <c r="C39" s="20" t="s">
        <v>126</v>
      </c>
      <c r="D39" s="20" t="s">
        <v>127</v>
      </c>
      <c r="E39" s="20" t="s">
        <v>20</v>
      </c>
      <c r="F39" s="21" t="s">
        <v>128</v>
      </c>
      <c r="G39" s="27">
        <v>63</v>
      </c>
      <c r="H39" s="39" t="str">
        <f t="shared" si="0"/>
        <v>TB Khá</v>
      </c>
      <c r="I39" s="25"/>
    </row>
    <row r="40" spans="1:9" ht="14.25" customHeight="1">
      <c r="A40" s="19">
        <v>30</v>
      </c>
      <c r="B40" s="20" t="s">
        <v>129</v>
      </c>
      <c r="C40" s="20" t="s">
        <v>130</v>
      </c>
      <c r="D40" s="20" t="s">
        <v>131</v>
      </c>
      <c r="E40" s="20" t="s">
        <v>20</v>
      </c>
      <c r="F40" s="21" t="s">
        <v>132</v>
      </c>
      <c r="G40" s="24">
        <v>44</v>
      </c>
      <c r="H40" s="39" t="str">
        <f t="shared" si="0"/>
        <v>Yếu</v>
      </c>
      <c r="I40" s="25"/>
    </row>
    <row r="41" spans="1:9" ht="14.25" customHeight="1">
      <c r="A41" s="19">
        <v>31</v>
      </c>
      <c r="B41" s="20" t="s">
        <v>133</v>
      </c>
      <c r="C41" s="20" t="s">
        <v>134</v>
      </c>
      <c r="D41" s="20" t="s">
        <v>131</v>
      </c>
      <c r="E41" s="20" t="s">
        <v>20</v>
      </c>
      <c r="F41" s="21" t="s">
        <v>135</v>
      </c>
      <c r="G41" s="27">
        <v>64</v>
      </c>
      <c r="H41" s="39" t="str">
        <f t="shared" si="0"/>
        <v>TB Khá</v>
      </c>
      <c r="I41" s="25"/>
    </row>
    <row r="42" spans="1:9" ht="14.25" customHeight="1">
      <c r="A42" s="19">
        <v>32</v>
      </c>
      <c r="B42" s="20" t="s">
        <v>136</v>
      </c>
      <c r="C42" s="20" t="s">
        <v>137</v>
      </c>
      <c r="D42" s="20" t="s">
        <v>138</v>
      </c>
      <c r="E42" s="20" t="s">
        <v>39</v>
      </c>
      <c r="F42" s="21" t="s">
        <v>139</v>
      </c>
      <c r="G42" s="26">
        <v>70</v>
      </c>
      <c r="H42" s="39" t="str">
        <f t="shared" si="0"/>
        <v>Khá</v>
      </c>
      <c r="I42" s="25"/>
    </row>
    <row r="43" spans="1:9" ht="14.25" customHeight="1">
      <c r="A43" s="19">
        <v>33</v>
      </c>
      <c r="B43" s="20" t="s">
        <v>140</v>
      </c>
      <c r="C43" s="20" t="s">
        <v>141</v>
      </c>
      <c r="D43" s="20" t="s">
        <v>142</v>
      </c>
      <c r="E43" s="20" t="s">
        <v>20</v>
      </c>
      <c r="F43" s="21" t="s">
        <v>143</v>
      </c>
      <c r="G43" s="27">
        <v>64</v>
      </c>
      <c r="H43" s="39" t="str">
        <f t="shared" si="0"/>
        <v>TB Khá</v>
      </c>
      <c r="I43" s="25"/>
    </row>
    <row r="44" spans="1:9" ht="14.25" customHeight="1">
      <c r="A44" s="19">
        <v>34</v>
      </c>
      <c r="B44" s="20" t="s">
        <v>144</v>
      </c>
      <c r="C44" s="20" t="s">
        <v>145</v>
      </c>
      <c r="D44" s="20" t="s">
        <v>146</v>
      </c>
      <c r="E44" s="20" t="s">
        <v>39</v>
      </c>
      <c r="F44" s="21" t="s">
        <v>147</v>
      </c>
      <c r="G44" s="24">
        <v>60</v>
      </c>
      <c r="H44" s="39" t="str">
        <f t="shared" si="0"/>
        <v>TB Khá</v>
      </c>
      <c r="I44" s="25"/>
    </row>
    <row r="45" spans="1:9" ht="14.25" customHeight="1">
      <c r="A45" s="19">
        <v>35</v>
      </c>
      <c r="B45" s="20" t="s">
        <v>148</v>
      </c>
      <c r="C45" s="20" t="s">
        <v>149</v>
      </c>
      <c r="D45" s="20" t="s">
        <v>150</v>
      </c>
      <c r="E45" s="20" t="s">
        <v>20</v>
      </c>
      <c r="F45" s="21" t="s">
        <v>151</v>
      </c>
      <c r="G45" s="22">
        <v>61</v>
      </c>
      <c r="H45" s="39" t="str">
        <f t="shared" si="0"/>
        <v>TB Khá</v>
      </c>
      <c r="I45" s="25"/>
    </row>
    <row r="46" spans="1:9" ht="14.25" customHeight="1">
      <c r="A46" s="19">
        <v>36</v>
      </c>
      <c r="B46" s="20" t="s">
        <v>152</v>
      </c>
      <c r="C46" s="20" t="s">
        <v>153</v>
      </c>
      <c r="D46" s="20" t="s">
        <v>154</v>
      </c>
      <c r="E46" s="20" t="s">
        <v>20</v>
      </c>
      <c r="F46" s="21" t="s">
        <v>155</v>
      </c>
      <c r="G46" s="26">
        <v>66</v>
      </c>
      <c r="H46" s="39" t="str">
        <f t="shared" si="0"/>
        <v>TB Khá</v>
      </c>
      <c r="I46" s="25"/>
    </row>
    <row r="47" spans="1:9" ht="14.25" customHeight="1">
      <c r="A47" s="19">
        <v>37</v>
      </c>
      <c r="B47" s="20" t="s">
        <v>156</v>
      </c>
      <c r="C47" s="20" t="s">
        <v>157</v>
      </c>
      <c r="D47" s="20" t="s">
        <v>154</v>
      </c>
      <c r="E47" s="20" t="s">
        <v>20</v>
      </c>
      <c r="F47" s="21" t="s">
        <v>158</v>
      </c>
      <c r="G47" s="22">
        <v>61</v>
      </c>
      <c r="H47" s="39" t="str">
        <f t="shared" si="0"/>
        <v>TB Khá</v>
      </c>
      <c r="I47" s="25"/>
    </row>
    <row r="48" spans="1:9" ht="14.25" customHeight="1">
      <c r="A48" s="19">
        <v>38</v>
      </c>
      <c r="B48" s="20" t="s">
        <v>159</v>
      </c>
      <c r="C48" s="20" t="s">
        <v>160</v>
      </c>
      <c r="D48" s="20" t="s">
        <v>161</v>
      </c>
      <c r="E48" s="20" t="s">
        <v>39</v>
      </c>
      <c r="F48" s="21" t="s">
        <v>162</v>
      </c>
      <c r="G48" s="24">
        <v>79</v>
      </c>
      <c r="H48" s="39" t="str">
        <f t="shared" si="0"/>
        <v>Khá</v>
      </c>
      <c r="I48" s="25"/>
    </row>
    <row r="49" spans="1:9" ht="14.25" customHeight="1">
      <c r="A49" s="19">
        <v>39</v>
      </c>
      <c r="B49" s="20" t="s">
        <v>163</v>
      </c>
      <c r="C49" s="20" t="s">
        <v>164</v>
      </c>
      <c r="D49" s="20" t="s">
        <v>165</v>
      </c>
      <c r="E49" s="20" t="s">
        <v>20</v>
      </c>
      <c r="F49" s="21" t="s">
        <v>166</v>
      </c>
      <c r="G49" s="27">
        <v>60</v>
      </c>
      <c r="H49" s="39" t="str">
        <f t="shared" si="0"/>
        <v>TB Khá</v>
      </c>
      <c r="I49" s="25"/>
    </row>
    <row r="50" spans="1:9" ht="14.25" customHeight="1">
      <c r="A50" s="19">
        <v>40</v>
      </c>
      <c r="B50" s="20" t="s">
        <v>167</v>
      </c>
      <c r="C50" s="20" t="s">
        <v>168</v>
      </c>
      <c r="D50" s="20" t="s">
        <v>169</v>
      </c>
      <c r="E50" s="20" t="s">
        <v>20</v>
      </c>
      <c r="F50" s="21" t="s">
        <v>170</v>
      </c>
      <c r="G50" s="24">
        <v>71</v>
      </c>
      <c r="H50" s="39" t="str">
        <f t="shared" si="0"/>
        <v>Khá</v>
      </c>
      <c r="I50" s="25"/>
    </row>
    <row r="51" spans="1:9" ht="14.25" customHeight="1">
      <c r="A51" s="19">
        <v>41</v>
      </c>
      <c r="B51" s="20" t="s">
        <v>171</v>
      </c>
      <c r="C51" s="20" t="s">
        <v>172</v>
      </c>
      <c r="D51" s="20" t="s">
        <v>173</v>
      </c>
      <c r="E51" s="20" t="s">
        <v>20</v>
      </c>
      <c r="F51" s="21" t="s">
        <v>174</v>
      </c>
      <c r="G51" s="22">
        <v>62</v>
      </c>
      <c r="H51" s="39" t="str">
        <f t="shared" si="0"/>
        <v>TB Khá</v>
      </c>
      <c r="I51" s="25"/>
    </row>
    <row r="52" spans="1:9" ht="14.25" customHeight="1">
      <c r="A52" s="19">
        <v>42</v>
      </c>
      <c r="B52" s="20" t="s">
        <v>175</v>
      </c>
      <c r="C52" s="20" t="s">
        <v>176</v>
      </c>
      <c r="D52" s="20" t="s">
        <v>177</v>
      </c>
      <c r="E52" s="20" t="s">
        <v>20</v>
      </c>
      <c r="F52" s="21" t="s">
        <v>178</v>
      </c>
      <c r="G52" s="24">
        <v>72</v>
      </c>
      <c r="H52" s="39" t="str">
        <f t="shared" si="0"/>
        <v>Khá</v>
      </c>
      <c r="I52" s="25"/>
    </row>
    <row r="53" spans="1:9" ht="14.25" customHeight="1">
      <c r="A53" s="19">
        <v>43</v>
      </c>
      <c r="B53" s="20" t="s">
        <v>179</v>
      </c>
      <c r="C53" s="20" t="s">
        <v>180</v>
      </c>
      <c r="D53" s="20" t="s">
        <v>181</v>
      </c>
      <c r="E53" s="20" t="s">
        <v>20</v>
      </c>
      <c r="F53" s="21" t="s">
        <v>182</v>
      </c>
      <c r="G53" s="22">
        <v>80</v>
      </c>
      <c r="H53" s="39" t="str">
        <f t="shared" si="0"/>
        <v>Tốt</v>
      </c>
      <c r="I53" s="25"/>
    </row>
    <row r="54" spans="1:9" ht="14.25" customHeight="1">
      <c r="A54" s="19">
        <v>44</v>
      </c>
      <c r="B54" s="20" t="s">
        <v>183</v>
      </c>
      <c r="C54" s="20" t="s">
        <v>184</v>
      </c>
      <c r="D54" s="20" t="s">
        <v>185</v>
      </c>
      <c r="E54" s="20" t="s">
        <v>39</v>
      </c>
      <c r="F54" s="21" t="s">
        <v>44</v>
      </c>
      <c r="G54" s="24">
        <v>80</v>
      </c>
      <c r="H54" s="39" t="str">
        <f t="shared" si="0"/>
        <v>Tốt</v>
      </c>
      <c r="I54" s="25"/>
    </row>
    <row r="55" spans="1:9" ht="14.25" customHeight="1">
      <c r="A55" s="19">
        <v>45</v>
      </c>
      <c r="B55" s="20" t="s">
        <v>186</v>
      </c>
      <c r="C55" s="20" t="s">
        <v>187</v>
      </c>
      <c r="D55" s="20" t="s">
        <v>188</v>
      </c>
      <c r="E55" s="20" t="s">
        <v>20</v>
      </c>
      <c r="F55" s="21" t="s">
        <v>189</v>
      </c>
      <c r="G55" s="27">
        <v>61</v>
      </c>
      <c r="H55" s="39" t="str">
        <f t="shared" si="0"/>
        <v>TB Khá</v>
      </c>
      <c r="I55" s="25"/>
    </row>
    <row r="56" spans="1:9" ht="14.25" customHeight="1">
      <c r="A56" s="19">
        <v>46</v>
      </c>
      <c r="B56" s="20" t="s">
        <v>190</v>
      </c>
      <c r="C56" s="20" t="s">
        <v>191</v>
      </c>
      <c r="D56" s="20" t="s">
        <v>192</v>
      </c>
      <c r="E56" s="20" t="s">
        <v>39</v>
      </c>
      <c r="F56" s="21" t="s">
        <v>193</v>
      </c>
      <c r="G56" s="24">
        <v>72</v>
      </c>
      <c r="H56" s="39" t="str">
        <f t="shared" si="0"/>
        <v>Khá</v>
      </c>
      <c r="I56" s="25"/>
    </row>
    <row r="57" spans="1:9" ht="14.25" customHeight="1">
      <c r="A57" s="19">
        <v>47</v>
      </c>
      <c r="B57" s="20" t="s">
        <v>194</v>
      </c>
      <c r="C57" s="20" t="s">
        <v>195</v>
      </c>
      <c r="D57" s="20" t="s">
        <v>196</v>
      </c>
      <c r="E57" s="20" t="s">
        <v>20</v>
      </c>
      <c r="F57" s="21" t="s">
        <v>197</v>
      </c>
      <c r="G57" s="27">
        <v>80</v>
      </c>
      <c r="H57" s="39" t="str">
        <f t="shared" si="0"/>
        <v>Tốt</v>
      </c>
      <c r="I57" s="25"/>
    </row>
    <row r="58" spans="1:9" ht="14.25" customHeight="1">
      <c r="A58" s="19">
        <v>48</v>
      </c>
      <c r="B58" s="20" t="s">
        <v>198</v>
      </c>
      <c r="C58" s="20" t="s">
        <v>199</v>
      </c>
      <c r="D58" s="20" t="s">
        <v>196</v>
      </c>
      <c r="E58" s="20" t="s">
        <v>20</v>
      </c>
      <c r="F58" s="21" t="s">
        <v>200</v>
      </c>
      <c r="G58" s="26">
        <v>74</v>
      </c>
      <c r="H58" s="39" t="str">
        <f t="shared" si="0"/>
        <v>Khá</v>
      </c>
      <c r="I58" s="25"/>
    </row>
    <row r="59" spans="1:9" ht="14.25" customHeight="1">
      <c r="A59" s="19">
        <v>49</v>
      </c>
      <c r="B59" s="20" t="s">
        <v>201</v>
      </c>
      <c r="C59" s="20" t="s">
        <v>202</v>
      </c>
      <c r="D59" s="20" t="s">
        <v>203</v>
      </c>
      <c r="E59" s="20" t="s">
        <v>20</v>
      </c>
      <c r="F59" s="21" t="s">
        <v>204</v>
      </c>
      <c r="G59" s="27">
        <v>81</v>
      </c>
      <c r="H59" s="39" t="str">
        <f t="shared" si="0"/>
        <v>Tốt</v>
      </c>
      <c r="I59" s="25"/>
    </row>
    <row r="60" spans="1:9" ht="14.25" customHeight="1">
      <c r="A60" s="19">
        <v>50</v>
      </c>
      <c r="B60" s="20" t="s">
        <v>205</v>
      </c>
      <c r="C60" s="20" t="s">
        <v>206</v>
      </c>
      <c r="D60" s="20" t="s">
        <v>207</v>
      </c>
      <c r="E60" s="20" t="s">
        <v>20</v>
      </c>
      <c r="F60" s="21" t="s">
        <v>208</v>
      </c>
      <c r="G60" s="24">
        <v>59</v>
      </c>
      <c r="H60" s="39" t="str">
        <f t="shared" si="0"/>
        <v>Trung Bình</v>
      </c>
      <c r="I60" s="25"/>
    </row>
    <row r="61" spans="1:9" ht="14.25" customHeight="1"/>
    <row r="62" spans="1:9" ht="14.25" customHeight="1"/>
    <row r="63" spans="1:9" ht="14.25" customHeight="1">
      <c r="A63" s="36" t="s">
        <v>209</v>
      </c>
      <c r="B63" s="32"/>
      <c r="C63" s="7"/>
      <c r="D63" s="7"/>
      <c r="E63" s="7"/>
      <c r="F63" s="37" t="s">
        <v>210</v>
      </c>
      <c r="G63" s="32"/>
      <c r="H63" s="32"/>
      <c r="I63" s="32"/>
    </row>
    <row r="64" spans="1:9" ht="14.25" customHeight="1">
      <c r="A64" s="32"/>
      <c r="B64" s="32"/>
      <c r="C64" s="7"/>
      <c r="D64" s="38" t="s">
        <v>211</v>
      </c>
      <c r="E64" s="32"/>
      <c r="F64" s="38" t="s">
        <v>212</v>
      </c>
      <c r="G64" s="32"/>
      <c r="H64" s="32"/>
      <c r="I64" s="32"/>
    </row>
    <row r="65" spans="7:7" ht="14.25" customHeight="1">
      <c r="G65" s="29" t="s">
        <v>213</v>
      </c>
    </row>
    <row r="66" spans="7:7" ht="14.25" customHeight="1">
      <c r="G66" s="30" t="s">
        <v>214</v>
      </c>
    </row>
    <row r="67" spans="7:7" ht="14.25" customHeight="1"/>
    <row r="68" spans="7:7" ht="14.25" customHeight="1"/>
    <row r="69" spans="7:7" ht="14.25" customHeight="1"/>
    <row r="70" spans="7:7" ht="14.25" customHeight="1"/>
    <row r="71" spans="7:7" ht="14.25" customHeight="1"/>
    <row r="72" spans="7:7" ht="14.25" customHeight="1"/>
    <row r="73" spans="7:7" ht="14.25" customHeight="1"/>
    <row r="74" spans="7:7" ht="14.25" customHeight="1"/>
    <row r="75" spans="7:7" ht="14.25" customHeight="1"/>
    <row r="76" spans="7:7" ht="14.25" customHeight="1"/>
    <row r="77" spans="7:7" ht="14.25" customHeight="1"/>
    <row r="78" spans="7:7" ht="14.25" customHeight="1"/>
    <row r="79" spans="7:7" ht="14.25" customHeight="1"/>
    <row r="80" spans="7:7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">
    <mergeCell ref="B8:C8"/>
    <mergeCell ref="A63:B64"/>
    <mergeCell ref="F63:I63"/>
    <mergeCell ref="D64:E64"/>
    <mergeCell ref="F64:I64"/>
    <mergeCell ref="B7:C7"/>
    <mergeCell ref="D7:I7"/>
    <mergeCell ref="A4:I4"/>
    <mergeCell ref="B5:C5"/>
    <mergeCell ref="D5:I5"/>
    <mergeCell ref="B6:C6"/>
    <mergeCell ref="D6:I6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2011-08-09T09:36:08Z</dcterms:created>
  <dcterms:modified xsi:type="dcterms:W3CDTF">2020-09-29T04:29:13Z</dcterms:modified>
</cp:coreProperties>
</file>